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BG01FLS02.nis.local\HomefolderR\marjana.topalovic\Desktop\Remont vertikalnih pumpi\"/>
    </mc:Choice>
  </mc:AlternateContent>
  <xr:revisionPtr revIDLastSave="0" documentId="13_ncr:1_{AA2423FD-4674-4DF5-B446-45F61DC7FB5E}" xr6:coauthVersionLast="36" xr6:coauthVersionMax="36" xr10:uidLastSave="{00000000-0000-0000-0000-000000000000}"/>
  <bookViews>
    <workbookView xWindow="765" yWindow="270" windowWidth="12840" windowHeight="9150" xr2:uid="{00000000-000D-0000-FFFF-FFFF00000000}"/>
  </bookViews>
  <sheets>
    <sheet name="Образац понуде" sheetId="1" r:id="rId1"/>
  </sheets>
  <definedNames>
    <definedName name="_xlnm._FilterDatabase" localSheetId="0" hidden="1">'Образац понуде'!#REF!</definedName>
    <definedName name="list">'Образац понуде'!#REF!</definedName>
    <definedName name="lista">#REF!</definedName>
    <definedName name="_xlnm.Print_Area" localSheetId="0">'Образац понуде'!$A$1:$G$56</definedName>
  </definedNames>
  <calcPr calcId="191029"/>
</workbook>
</file>

<file path=xl/calcChain.xml><?xml version="1.0" encoding="utf-8"?>
<calcChain xmlns="http://schemas.openxmlformats.org/spreadsheetml/2006/main">
  <c r="F24" i="1" l="1"/>
  <c r="G22" i="1"/>
  <c r="G23" i="1"/>
  <c r="G21" i="1"/>
  <c r="G18" i="1"/>
  <c r="G19" i="1"/>
  <c r="G17" i="1"/>
  <c r="G14" i="1"/>
  <c r="G15" i="1"/>
  <c r="G13" i="1"/>
  <c r="G10" i="1"/>
  <c r="G11" i="1"/>
  <c r="G9" i="1"/>
  <c r="F25" i="1" l="1"/>
</calcChain>
</file>

<file path=xl/sharedStrings.xml><?xml version="1.0" encoding="utf-8"?>
<sst xmlns="http://schemas.openxmlformats.org/spreadsheetml/2006/main" count="105" uniqueCount="66">
  <si>
    <t>НАЗИВ И СЕДИШТЕ ПОНУЂАЧА</t>
  </si>
  <si>
    <t>Назив - опис</t>
  </si>
  <si>
    <t>Јединична цена 
без ПДВ-а (РСД)</t>
  </si>
  <si>
    <t>Укупна цена 
без ПДВ-a (РСД)</t>
  </si>
  <si>
    <t>Потпис:</t>
  </si>
  <si>
    <t>Датум:</t>
  </si>
  <si>
    <t>Печат понуђача:</t>
  </si>
  <si>
    <t>Јединица мере</t>
  </si>
  <si>
    <t>Количина</t>
  </si>
  <si>
    <t>Напомена:</t>
  </si>
  <si>
    <t>Попуњава понуђач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</si>
  <si>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</si>
  <si>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t>Паритет испоруке (захтевани паритет је Франко складиште Купца_________________________):</t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</si>
  <si>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</si>
  <si>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</si>
  <si>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</si>
  <si>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</si>
  <si>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</si>
  <si>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</si>
  <si>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</si>
  <si>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</si>
  <si>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</si>
  <si>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 xml:space="preserve">     - Не (уколико НЕ, напишите образложење)</t>
  </si>
  <si>
    <r>
      <t xml:space="preserve">Услови плаћања: 
</t>
    </r>
    <r>
      <rPr>
        <i/>
        <sz val="10"/>
        <rFont val="Arial"/>
        <family val="2"/>
        <charset val="238"/>
      </rPr>
      <t>*Плаћање се врши безготовински, преносом новца на рачун Извршиоца, одложено 60 дана од првог наредног дана од дана пријема фактуре у НИС-у (сагласно Закону о роковима измирења новчаних обавеза у комерцијалним трансакцијама (Службени Гласник РС број 119/2012, 68/2015, 113/2017 i 91/2019)</t>
    </r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</si>
  <si>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</si>
  <si>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БРОЈ ПОНУДЕ</t>
  </si>
  <si>
    <t>ДАТУМ ПОНУДЕ</t>
  </si>
  <si>
    <t>Редни број</t>
  </si>
  <si>
    <t>Образац понуде</t>
  </si>
  <si>
    <t>УКУПНА ВРЕДНОСТ БЕЗ ПДВ-А (у РСД):</t>
  </si>
  <si>
    <t>УКУПНА ВРЕДНОСТ СА ПДВ-ОМ (у РСД):</t>
  </si>
  <si>
    <t>1.</t>
  </si>
  <si>
    <t>Рок испоруке робе (у календарским данима):</t>
  </si>
  <si>
    <t>Рок завршетка услуга (у календарским данима):</t>
  </si>
  <si>
    <t>Гарантни рок за испоручену робу:</t>
  </si>
  <si>
    <t>Гарантни рок за извршене услуге:</t>
  </si>
  <si>
    <t>Земља порекла робе:</t>
  </si>
  <si>
    <t>b) Овим путем потврђујемо да рок испоруке робе/извршења услуга почиње да тече од датума пријема Писма о намерама:</t>
  </si>
  <si>
    <t>Произвођач/Пoдизвођач:</t>
  </si>
  <si>
    <t>Performance Bond у износу од 10% од укупно уговорене вредности/вредности обавезујућих количина/поруџбине:</t>
  </si>
  <si>
    <t>Ремонт центрифугалних вертикалних пумпи</t>
  </si>
  <si>
    <t>2.</t>
  </si>
  <si>
    <t>3.</t>
  </si>
  <si>
    <t>4.</t>
  </si>
  <si>
    <t>GA-1005</t>
  </si>
  <si>
    <t>1.1.</t>
  </si>
  <si>
    <t>1.2.</t>
  </si>
  <si>
    <t>1.3.</t>
  </si>
  <si>
    <t>GA-1006</t>
  </si>
  <si>
    <t>2.1.</t>
  </si>
  <si>
    <t>2.2.</t>
  </si>
  <si>
    <t>2.3.</t>
  </si>
  <si>
    <t>GA-1007</t>
  </si>
  <si>
    <t>3.1.</t>
  </si>
  <si>
    <t>3.2.</t>
  </si>
  <si>
    <t>3.3.</t>
  </si>
  <si>
    <t>GA-1008</t>
  </si>
  <si>
    <t>4.1.</t>
  </si>
  <si>
    <t>4.2.</t>
  </si>
  <si>
    <t>4.3.</t>
  </si>
  <si>
    <t>Комад</t>
  </si>
  <si>
    <t>Сет</t>
  </si>
  <si>
    <t>Ремонт пумпе</t>
  </si>
  <si>
    <t>Делови за ремонт (меки заптивачи, радна кола, вратила, лежајеви)</t>
  </si>
  <si>
    <t>Испитивање параметара пумпе у испитној станици са израдом радних крива</t>
  </si>
  <si>
    <t>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</si>
</sst>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color rgb="FFFF0000"/>
      <name val="Arial"/>
      <family val="2"/>
      <charset val="238"/>
    </font>
    <font>
      <b/>
      <i/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1"/>
      <color rgb="FF29292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45">
    <xf numFmtId="0" fontId="0" fillId="0" borderId="0" xfId="0"/>
    <xf numFmtId="0" fontId="0" fillId="0" borderId="0" xfId="0" applyProtection="1"/>
    <xf numFmtId="0" fontId="0" fillId="0" borderId="0" xfId="0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16" fillId="2" borderId="0" xfId="0" applyFont="1" applyFill="1" applyBorder="1" applyAlignment="1" applyProtection="1">
      <alignment horizontal="left" vertical="center" wrapText="1"/>
    </xf>
    <xf numFmtId="0" fontId="9" fillId="2" borderId="0" xfId="0" applyFont="1" applyFill="1" applyBorder="1" applyAlignment="1" applyProtection="1">
      <alignment vertical="center"/>
      <protection locked="0"/>
    </xf>
    <xf numFmtId="0" fontId="5" fillId="2" borderId="0" xfId="0" applyFont="1" applyFill="1" applyBorder="1" applyAlignment="1" applyProtection="1">
      <alignment vertical="center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0" fontId="5" fillId="2" borderId="0" xfId="0" applyFont="1" applyFill="1" applyBorder="1" applyAlignment="1">
      <alignment vertical="center"/>
    </xf>
    <xf numFmtId="0" fontId="7" fillId="2" borderId="0" xfId="0" applyFont="1" applyFill="1" applyBorder="1" applyAlignment="1" applyProtection="1">
      <alignment vertical="center"/>
      <protection locked="0"/>
    </xf>
    <xf numFmtId="0" fontId="1" fillId="2" borderId="0" xfId="0" applyFont="1" applyFill="1" applyBorder="1" applyAlignment="1" applyProtection="1">
      <alignment vertical="center"/>
    </xf>
    <xf numFmtId="2" fontId="1" fillId="2" borderId="0" xfId="0" applyNumberFormat="1" applyFont="1" applyFill="1" applyBorder="1" applyAlignment="1" applyProtection="1">
      <alignment vertical="center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7" fillId="2" borderId="0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left" vertical="center" wrapText="1"/>
    </xf>
    <xf numFmtId="49" fontId="12" fillId="0" borderId="1" xfId="0" applyNumberFormat="1" applyFont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center"/>
    </xf>
    <xf numFmtId="2" fontId="18" fillId="2" borderId="0" xfId="0" applyNumberFormat="1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left" vertical="center"/>
    </xf>
    <xf numFmtId="0" fontId="11" fillId="2" borderId="1" xfId="0" applyFont="1" applyFill="1" applyBorder="1" applyAlignment="1" applyProtection="1">
      <alignment horizontal="left" vertical="center"/>
    </xf>
    <xf numFmtId="0" fontId="6" fillId="2" borderId="1" xfId="0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</xf>
    <xf numFmtId="49" fontId="5" fillId="0" borderId="4" xfId="0" applyNumberFormat="1" applyFont="1" applyFill="1" applyBorder="1" applyAlignment="1" applyProtection="1">
      <alignment horizontal="center" vertical="center" wrapText="1"/>
    </xf>
    <xf numFmtId="0" fontId="16" fillId="2" borderId="0" xfId="0" applyFont="1" applyFill="1" applyBorder="1" applyAlignment="1" applyProtection="1">
      <alignment horizontal="center" vertical="center" wrapText="1"/>
    </xf>
    <xf numFmtId="0" fontId="7" fillId="2" borderId="0" xfId="0" applyFont="1" applyFill="1" applyBorder="1" applyAlignment="1" applyProtection="1">
      <alignment horizontal="left" vertical="center"/>
      <protection locked="0"/>
    </xf>
    <xf numFmtId="0" fontId="17" fillId="2" borderId="1" xfId="0" applyFont="1" applyFill="1" applyBorder="1" applyAlignment="1" applyProtection="1">
      <alignment horizontal="right" vertical="center" wrapText="1"/>
    </xf>
    <xf numFmtId="4" fontId="19" fillId="2" borderId="1" xfId="0" applyNumberFormat="1" applyFont="1" applyFill="1" applyBorder="1" applyAlignment="1" applyProtection="1">
      <alignment horizontal="center" vertical="center" wrapText="1"/>
    </xf>
    <xf numFmtId="0" fontId="15" fillId="2" borderId="0" xfId="0" applyFont="1" applyFill="1" applyBorder="1" applyAlignment="1" applyProtection="1">
      <alignment horizontal="left" wrapText="1"/>
    </xf>
    <xf numFmtId="0" fontId="8" fillId="2" borderId="0" xfId="0" applyFont="1" applyFill="1" applyBorder="1" applyAlignment="1" applyProtection="1">
      <alignment horizontal="center" vertical="center" wrapText="1"/>
    </xf>
    <xf numFmtId="0" fontId="7" fillId="2" borderId="0" xfId="0" applyFont="1" applyFill="1" applyBorder="1" applyAlignment="1" applyProtection="1">
      <alignment horizontal="left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4" xfId="0" applyFont="1" applyFill="1" applyBorder="1" applyAlignment="1" applyProtection="1">
      <alignment horizontal="center" vertical="center" wrapText="1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1276350</xdr:colOff>
      <xdr:row>0</xdr:row>
      <xdr:rowOff>19050</xdr:rowOff>
    </xdr:from>
    <xdr:to>
      <xdr:col>6</xdr:col>
      <xdr:colOff>1430020</xdr:colOff>
      <xdr:row>1</xdr:row>
      <xdr:rowOff>295910</xdr:rowOff>
    </xdr:to>
    <xdr:pic>
      <xdr:nvPicPr>
        <xdr:cNvPr id="3" name="Picture 2" descr="N:\DOESK\2 Standardizacija\00_KO 2022\KO-0322\nis_logo_latinica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5625" y="19050"/>
          <a:ext cx="1610995" cy="4673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</sheetPr>
  <dimension ref="A1:K56"/>
  <sheetViews>
    <sheetView tabSelected="1" zoomScaleNormal="100" zoomScaleSheetLayoutView="85" workbookViewId="0">
      <selection activeCell="L11" sqref="L11"/>
    </sheetView>
  </sheetViews>
  <sheetFormatPr defaultColWidth="9.140625" defaultRowHeight="15"/>
  <cols>
    <col min="1" max="1" width="9" style="1" customWidth="1"/>
    <col min="2" max="2" width="14.5703125" style="1" customWidth="1"/>
    <col min="3" max="3" width="48.7109375" style="1" customWidth="1"/>
    <col min="4" max="4" width="15.140625" style="1" customWidth="1"/>
    <col min="5" max="5" width="11.5703125" style="1" customWidth="1"/>
    <col min="6" max="6" width="21.85546875" style="1" customWidth="1"/>
    <col min="7" max="7" width="21.5703125" style="1" customWidth="1"/>
    <col min="8" max="8" width="6.28515625" style="1" customWidth="1"/>
    <col min="9" max="16384" width="9.140625" style="1"/>
  </cols>
  <sheetData>
    <row r="1" spans="1:7">
      <c r="A1" s="22" t="s">
        <v>28</v>
      </c>
      <c r="B1" s="22"/>
      <c r="C1" s="22"/>
      <c r="D1" s="22"/>
      <c r="E1" s="22"/>
      <c r="F1" s="22"/>
      <c r="G1" s="18"/>
    </row>
    <row r="2" spans="1:7" ht="25.5" customHeight="1">
      <c r="A2" s="22"/>
      <c r="B2" s="22"/>
      <c r="C2" s="22"/>
      <c r="D2" s="22"/>
      <c r="E2" s="22"/>
      <c r="F2" s="22"/>
      <c r="G2" s="18"/>
    </row>
    <row r="3" spans="1:7" ht="44.25" customHeight="1">
      <c r="A3" s="26" t="s">
        <v>40</v>
      </c>
      <c r="B3" s="26"/>
      <c r="C3" s="26"/>
      <c r="D3" s="26"/>
      <c r="E3" s="26"/>
      <c r="F3" s="26"/>
      <c r="G3" s="19"/>
    </row>
    <row r="4" spans="1:7" ht="20.100000000000001" customHeight="1">
      <c r="A4" s="23" t="s">
        <v>0</v>
      </c>
      <c r="B4" s="23"/>
      <c r="C4" s="23"/>
      <c r="D4" s="23"/>
      <c r="E4" s="23"/>
      <c r="F4" s="24" t="s">
        <v>10</v>
      </c>
      <c r="G4" s="24"/>
    </row>
    <row r="5" spans="1:7" ht="20.100000000000001" customHeight="1">
      <c r="A5" s="25" t="s">
        <v>25</v>
      </c>
      <c r="B5" s="25"/>
      <c r="C5" s="25"/>
      <c r="D5" s="25"/>
      <c r="E5" s="25"/>
      <c r="F5" s="24" t="s">
        <v>10</v>
      </c>
      <c r="G5" s="24"/>
    </row>
    <row r="6" spans="1:7" ht="20.100000000000001" customHeight="1">
      <c r="A6" s="25" t="s">
        <v>26</v>
      </c>
      <c r="B6" s="25"/>
      <c r="C6" s="25"/>
      <c r="D6" s="25"/>
      <c r="E6" s="25"/>
      <c r="F6" s="24" t="s">
        <v>10</v>
      </c>
      <c r="G6" s="24"/>
    </row>
    <row r="7" spans="1:7" ht="30" customHeight="1">
      <c r="A7" s="8" t="s">
        <v>27</v>
      </c>
      <c r="B7" s="8" t="s">
        <v>65</v>
      </c>
      <c r="C7" s="9" t="s">
        <v>1</v>
      </c>
      <c r="D7" s="8" t="s">
        <v>7</v>
      </c>
      <c r="E7" s="8" t="s">
        <v>8</v>
      </c>
      <c r="F7" s="10" t="s">
        <v>2</v>
      </c>
      <c r="G7" s="10" t="s">
        <v>3</v>
      </c>
    </row>
    <row r="8" spans="1:7" ht="30" customHeight="1">
      <c r="A8" s="13" t="s">
        <v>31</v>
      </c>
      <c r="B8" s="21"/>
      <c r="C8" s="42" t="s">
        <v>44</v>
      </c>
      <c r="D8" s="43"/>
      <c r="E8" s="43"/>
      <c r="F8" s="43"/>
      <c r="G8" s="44"/>
    </row>
    <row r="9" spans="1:7" ht="30" customHeight="1">
      <c r="A9" s="13" t="s">
        <v>45</v>
      </c>
      <c r="B9" s="13">
        <v>600000051</v>
      </c>
      <c r="C9" s="11" t="s">
        <v>62</v>
      </c>
      <c r="D9" s="11" t="s">
        <v>60</v>
      </c>
      <c r="E9" s="11">
        <v>2</v>
      </c>
      <c r="F9" s="14"/>
      <c r="G9" s="12">
        <f>E9*F9</f>
        <v>0</v>
      </c>
    </row>
    <row r="10" spans="1:7" ht="30" customHeight="1">
      <c r="A10" s="13" t="s">
        <v>46</v>
      </c>
      <c r="B10" s="13">
        <v>600000051</v>
      </c>
      <c r="C10" s="11" t="s">
        <v>63</v>
      </c>
      <c r="D10" s="11" t="s">
        <v>61</v>
      </c>
      <c r="E10" s="11">
        <v>2</v>
      </c>
      <c r="F10" s="14"/>
      <c r="G10" s="12">
        <f t="shared" ref="G10:G11" si="0">E10*F10</f>
        <v>0</v>
      </c>
    </row>
    <row r="11" spans="1:7" ht="30" customHeight="1">
      <c r="A11" s="13" t="s">
        <v>47</v>
      </c>
      <c r="B11" s="13">
        <v>600000051</v>
      </c>
      <c r="C11" s="11" t="s">
        <v>64</v>
      </c>
      <c r="D11" s="11" t="s">
        <v>60</v>
      </c>
      <c r="E11" s="11">
        <v>2</v>
      </c>
      <c r="F11" s="14"/>
      <c r="G11" s="12">
        <f t="shared" si="0"/>
        <v>0</v>
      </c>
    </row>
    <row r="12" spans="1:7" ht="30" customHeight="1">
      <c r="A12" s="13" t="s">
        <v>41</v>
      </c>
      <c r="B12" s="21"/>
      <c r="C12" s="42" t="s">
        <v>48</v>
      </c>
      <c r="D12" s="43"/>
      <c r="E12" s="43"/>
      <c r="F12" s="43"/>
      <c r="G12" s="44"/>
    </row>
    <row r="13" spans="1:7" ht="30" customHeight="1">
      <c r="A13" s="13" t="s">
        <v>49</v>
      </c>
      <c r="B13" s="13">
        <v>600000051</v>
      </c>
      <c r="C13" s="11" t="s">
        <v>62</v>
      </c>
      <c r="D13" s="11" t="s">
        <v>60</v>
      </c>
      <c r="E13" s="11">
        <v>2</v>
      </c>
      <c r="F13" s="14"/>
      <c r="G13" s="12">
        <f>E13*F13</f>
        <v>0</v>
      </c>
    </row>
    <row r="14" spans="1:7" ht="30" customHeight="1">
      <c r="A14" s="13" t="s">
        <v>50</v>
      </c>
      <c r="B14" s="13">
        <v>600000051</v>
      </c>
      <c r="C14" s="11" t="s">
        <v>63</v>
      </c>
      <c r="D14" s="11" t="s">
        <v>61</v>
      </c>
      <c r="E14" s="11">
        <v>2</v>
      </c>
      <c r="F14" s="14"/>
      <c r="G14" s="12">
        <f t="shared" ref="G14:G15" si="1">E14*F14</f>
        <v>0</v>
      </c>
    </row>
    <row r="15" spans="1:7" ht="30" customHeight="1">
      <c r="A15" s="13" t="s">
        <v>51</v>
      </c>
      <c r="B15" s="13">
        <v>600000051</v>
      </c>
      <c r="C15" s="11" t="s">
        <v>64</v>
      </c>
      <c r="D15" s="11" t="s">
        <v>60</v>
      </c>
      <c r="E15" s="11">
        <v>2</v>
      </c>
      <c r="F15" s="14"/>
      <c r="G15" s="12">
        <f t="shared" si="1"/>
        <v>0</v>
      </c>
    </row>
    <row r="16" spans="1:7" ht="30" customHeight="1">
      <c r="A16" s="13" t="s">
        <v>42</v>
      </c>
      <c r="B16" s="21"/>
      <c r="C16" s="42" t="s">
        <v>52</v>
      </c>
      <c r="D16" s="43"/>
      <c r="E16" s="43"/>
      <c r="F16" s="43"/>
      <c r="G16" s="44"/>
    </row>
    <row r="17" spans="1:7" ht="30" customHeight="1">
      <c r="A17" s="13" t="s">
        <v>53</v>
      </c>
      <c r="B17" s="13">
        <v>600000051</v>
      </c>
      <c r="C17" s="11" t="s">
        <v>62</v>
      </c>
      <c r="D17" s="11" t="s">
        <v>60</v>
      </c>
      <c r="E17" s="11">
        <v>2</v>
      </c>
      <c r="F17" s="14"/>
      <c r="G17" s="12">
        <f>E17*F17</f>
        <v>0</v>
      </c>
    </row>
    <row r="18" spans="1:7" ht="30" customHeight="1">
      <c r="A18" s="13" t="s">
        <v>54</v>
      </c>
      <c r="B18" s="13">
        <v>600000051</v>
      </c>
      <c r="C18" s="11" t="s">
        <v>63</v>
      </c>
      <c r="D18" s="11" t="s">
        <v>61</v>
      </c>
      <c r="E18" s="11">
        <v>2</v>
      </c>
      <c r="F18" s="14"/>
      <c r="G18" s="12">
        <f t="shared" ref="G18:G19" si="2">E18*F18</f>
        <v>0</v>
      </c>
    </row>
    <row r="19" spans="1:7" ht="30" customHeight="1">
      <c r="A19" s="13" t="s">
        <v>55</v>
      </c>
      <c r="B19" s="13">
        <v>600000051</v>
      </c>
      <c r="C19" s="11" t="s">
        <v>64</v>
      </c>
      <c r="D19" s="11" t="s">
        <v>60</v>
      </c>
      <c r="E19" s="11">
        <v>2</v>
      </c>
      <c r="F19" s="14"/>
      <c r="G19" s="12">
        <f t="shared" si="2"/>
        <v>0</v>
      </c>
    </row>
    <row r="20" spans="1:7" ht="30" customHeight="1">
      <c r="A20" s="13" t="s">
        <v>43</v>
      </c>
      <c r="B20" s="21"/>
      <c r="C20" s="42" t="s">
        <v>56</v>
      </c>
      <c r="D20" s="43"/>
      <c r="E20" s="43"/>
      <c r="F20" s="43"/>
      <c r="G20" s="44"/>
    </row>
    <row r="21" spans="1:7" ht="30" customHeight="1">
      <c r="A21" s="13" t="s">
        <v>57</v>
      </c>
      <c r="B21" s="13">
        <v>600000051</v>
      </c>
      <c r="C21" s="11" t="s">
        <v>62</v>
      </c>
      <c r="D21" s="11" t="s">
        <v>60</v>
      </c>
      <c r="E21" s="11">
        <v>2</v>
      </c>
      <c r="F21" s="14"/>
      <c r="G21" s="12">
        <f>E21*F21</f>
        <v>0</v>
      </c>
    </row>
    <row r="22" spans="1:7" ht="30" customHeight="1">
      <c r="A22" s="13" t="s">
        <v>58</v>
      </c>
      <c r="B22" s="13">
        <v>600000051</v>
      </c>
      <c r="C22" s="11" t="s">
        <v>63</v>
      </c>
      <c r="D22" s="11" t="s">
        <v>61</v>
      </c>
      <c r="E22" s="11">
        <v>2</v>
      </c>
      <c r="F22" s="14"/>
      <c r="G22" s="12">
        <f t="shared" ref="G22:G23" si="3">E22*F22</f>
        <v>0</v>
      </c>
    </row>
    <row r="23" spans="1:7" ht="28.5">
      <c r="A23" s="13" t="s">
        <v>59</v>
      </c>
      <c r="B23" s="13">
        <v>600000051</v>
      </c>
      <c r="C23" s="11" t="s">
        <v>64</v>
      </c>
      <c r="D23" s="11" t="s">
        <v>60</v>
      </c>
      <c r="E23" s="11">
        <v>2</v>
      </c>
      <c r="F23" s="14"/>
      <c r="G23" s="12">
        <f t="shared" si="3"/>
        <v>0</v>
      </c>
    </row>
    <row r="24" spans="1:7" s="2" customFormat="1" ht="25.5" customHeight="1">
      <c r="A24" s="37" t="s">
        <v>29</v>
      </c>
      <c r="B24" s="37"/>
      <c r="C24" s="37"/>
      <c r="D24" s="37"/>
      <c r="E24" s="37"/>
      <c r="F24" s="38">
        <f>SUM(G9+G10+G11+G13+G14+G15+G17+G18+G19+G21+G22+G23)</f>
        <v>0</v>
      </c>
      <c r="G24" s="38"/>
    </row>
    <row r="25" spans="1:7" s="2" customFormat="1" ht="25.5" customHeight="1">
      <c r="A25" s="37" t="s">
        <v>30</v>
      </c>
      <c r="B25" s="37"/>
      <c r="C25" s="37"/>
      <c r="D25" s="37"/>
      <c r="E25" s="37"/>
      <c r="F25" s="38">
        <f>F24*1.2</f>
        <v>0</v>
      </c>
      <c r="G25" s="38"/>
    </row>
    <row r="26" spans="1:7" s="2" customFormat="1" ht="24.75" customHeight="1">
      <c r="A26" s="27" t="s">
        <v>9</v>
      </c>
      <c r="B26" s="27"/>
      <c r="C26" s="28"/>
      <c r="D26" s="28"/>
      <c r="E26" s="28"/>
      <c r="F26" s="28"/>
      <c r="G26" s="28"/>
    </row>
    <row r="27" spans="1:7" s="2" customFormat="1" ht="20.100000000000001" customHeight="1">
      <c r="A27" s="29" t="s">
        <v>38</v>
      </c>
      <c r="B27" s="29"/>
      <c r="C27" s="29"/>
      <c r="D27" s="29"/>
      <c r="E27" s="29"/>
      <c r="F27" s="24" t="s">
        <v>10</v>
      </c>
      <c r="G27" s="24"/>
    </row>
    <row r="28" spans="1:7" s="2" customFormat="1" ht="64.5" customHeight="1">
      <c r="A28" s="30" t="s">
        <v>23</v>
      </c>
      <c r="B28" s="30"/>
      <c r="C28" s="30"/>
      <c r="D28" s="30"/>
      <c r="E28" s="30"/>
      <c r="F28" s="24" t="s">
        <v>10</v>
      </c>
      <c r="G28" s="24"/>
    </row>
    <row r="29" spans="1:7" s="2" customFormat="1" ht="20.100000000000001" customHeight="1">
      <c r="A29" s="30" t="s">
        <v>32</v>
      </c>
      <c r="B29" s="30"/>
      <c r="C29" s="30"/>
      <c r="D29" s="30"/>
      <c r="E29" s="30"/>
      <c r="F29" s="24" t="s">
        <v>10</v>
      </c>
      <c r="G29" s="24"/>
    </row>
    <row r="30" spans="1:7" s="2" customFormat="1" ht="20.100000000000001" customHeight="1">
      <c r="A30" s="30" t="s">
        <v>33</v>
      </c>
      <c r="B30" s="30"/>
      <c r="C30" s="30"/>
      <c r="D30" s="30"/>
      <c r="E30" s="30"/>
      <c r="F30" s="24" t="s">
        <v>10</v>
      </c>
      <c r="G30" s="24"/>
    </row>
    <row r="31" spans="1:7" s="2" customFormat="1" ht="20.100000000000001" customHeight="1">
      <c r="A31" s="30" t="s">
        <v>34</v>
      </c>
      <c r="B31" s="30"/>
      <c r="C31" s="30"/>
      <c r="D31" s="30"/>
      <c r="E31" s="30"/>
      <c r="F31" s="24" t="s">
        <v>10</v>
      </c>
      <c r="G31" s="24"/>
    </row>
    <row r="32" spans="1:7" s="2" customFormat="1" ht="20.100000000000001" customHeight="1">
      <c r="A32" s="30" t="s">
        <v>35</v>
      </c>
      <c r="B32" s="30"/>
      <c r="C32" s="30"/>
      <c r="D32" s="30"/>
      <c r="E32" s="30"/>
      <c r="F32" s="24" t="s">
        <v>10</v>
      </c>
      <c r="G32" s="24"/>
    </row>
    <row r="33" spans="1:11" s="2" customFormat="1" ht="40.5" customHeight="1">
      <c r="A33" s="30" t="s">
        <v>11</v>
      </c>
      <c r="B33" s="30"/>
      <c r="C33" s="30"/>
      <c r="D33" s="30"/>
      <c r="E33" s="30"/>
      <c r="F33" s="24" t="s">
        <v>10</v>
      </c>
      <c r="G33" s="24"/>
      <c r="K33" s="3"/>
    </row>
    <row r="34" spans="1:11" s="2" customFormat="1" ht="27.75" customHeight="1">
      <c r="A34" s="30" t="s">
        <v>39</v>
      </c>
      <c r="B34" s="30"/>
      <c r="C34" s="30"/>
      <c r="D34" s="30"/>
      <c r="E34" s="30"/>
      <c r="F34" s="24" t="s">
        <v>10</v>
      </c>
      <c r="G34" s="24"/>
      <c r="K34" s="3"/>
    </row>
    <row r="35" spans="1:11" s="2" customFormat="1" ht="23.25" customHeight="1">
      <c r="A35" s="30" t="s">
        <v>12</v>
      </c>
      <c r="B35" s="30"/>
      <c r="C35" s="30"/>
      <c r="D35" s="30"/>
      <c r="E35" s="30"/>
      <c r="F35" s="24" t="s">
        <v>10</v>
      </c>
      <c r="G35" s="24"/>
      <c r="K35" s="3"/>
    </row>
    <row r="36" spans="1:11" s="2" customFormat="1" ht="20.100000000000001" customHeight="1">
      <c r="A36" s="29" t="s">
        <v>36</v>
      </c>
      <c r="B36" s="29"/>
      <c r="C36" s="29"/>
      <c r="D36" s="29"/>
      <c r="E36" s="29"/>
      <c r="F36" s="24" t="s">
        <v>10</v>
      </c>
      <c r="G36" s="24"/>
      <c r="K36" s="3"/>
    </row>
    <row r="37" spans="1:11" s="2" customFormat="1" ht="25.5" customHeight="1">
      <c r="A37" s="29" t="s">
        <v>24</v>
      </c>
      <c r="B37" s="29"/>
      <c r="C37" s="29"/>
      <c r="D37" s="29"/>
      <c r="E37" s="29"/>
      <c r="F37" s="24" t="s">
        <v>10</v>
      </c>
      <c r="G37" s="24"/>
    </row>
    <row r="38" spans="1:11" s="2" customFormat="1" ht="21.95" customHeight="1">
      <c r="A38" s="29" t="s">
        <v>13</v>
      </c>
      <c r="B38" s="29"/>
      <c r="C38" s="29"/>
      <c r="D38" s="29"/>
      <c r="E38" s="29"/>
      <c r="F38" s="24" t="s">
        <v>10</v>
      </c>
      <c r="G38" s="24"/>
    </row>
    <row r="39" spans="1:11" s="2" customFormat="1" ht="21.95" customHeight="1">
      <c r="A39" s="29" t="s">
        <v>14</v>
      </c>
      <c r="B39" s="29"/>
      <c r="C39" s="29"/>
      <c r="D39" s="29"/>
      <c r="E39" s="29"/>
      <c r="F39" s="24" t="s">
        <v>10</v>
      </c>
      <c r="G39" s="24"/>
    </row>
    <row r="40" spans="1:11" s="2" customFormat="1" ht="21.95" customHeight="1">
      <c r="A40" s="29" t="s">
        <v>15</v>
      </c>
      <c r="B40" s="29"/>
      <c r="C40" s="29"/>
      <c r="D40" s="29"/>
      <c r="E40" s="29"/>
      <c r="F40" s="24" t="s">
        <v>10</v>
      </c>
      <c r="G40" s="24"/>
    </row>
    <row r="41" spans="1:11" s="2" customFormat="1" ht="21.95" customHeight="1">
      <c r="A41" s="29" t="s">
        <v>16</v>
      </c>
      <c r="B41" s="29"/>
      <c r="C41" s="29"/>
      <c r="D41" s="29"/>
      <c r="E41" s="29"/>
      <c r="F41" s="24" t="s">
        <v>10</v>
      </c>
      <c r="G41" s="24"/>
    </row>
    <row r="42" spans="1:11" s="2" customFormat="1" ht="21.95" customHeight="1">
      <c r="A42" s="29" t="s">
        <v>17</v>
      </c>
      <c r="B42" s="29"/>
      <c r="C42" s="29"/>
      <c r="D42" s="29"/>
      <c r="E42" s="29"/>
      <c r="F42" s="24" t="s">
        <v>10</v>
      </c>
      <c r="G42" s="24"/>
    </row>
    <row r="43" spans="1:11" s="2" customFormat="1" ht="21.95" customHeight="1">
      <c r="A43" s="29" t="s">
        <v>18</v>
      </c>
      <c r="B43" s="29"/>
      <c r="C43" s="29"/>
      <c r="D43" s="29"/>
      <c r="E43" s="29"/>
      <c r="F43" s="24" t="s">
        <v>10</v>
      </c>
      <c r="G43" s="24"/>
    </row>
    <row r="44" spans="1:11" s="2" customFormat="1" ht="25.5" customHeight="1">
      <c r="A44" s="40"/>
      <c r="B44" s="40"/>
      <c r="C44" s="40"/>
      <c r="D44" s="40"/>
      <c r="E44" s="40"/>
      <c r="F44" s="40"/>
      <c r="G44" s="40"/>
    </row>
    <row r="45" spans="1:11" s="2" customFormat="1" ht="28.5" customHeight="1">
      <c r="A45" s="41" t="s">
        <v>19</v>
      </c>
      <c r="B45" s="41"/>
      <c r="C45" s="41"/>
      <c r="D45" s="41"/>
      <c r="E45" s="41"/>
      <c r="F45" s="41"/>
      <c r="G45" s="41"/>
    </row>
    <row r="46" spans="1:11" s="2" customFormat="1" ht="18.75" customHeight="1">
      <c r="A46" s="31" t="s">
        <v>20</v>
      </c>
      <c r="B46" s="31"/>
      <c r="C46" s="31"/>
      <c r="D46" s="31"/>
      <c r="E46" s="31"/>
      <c r="F46" s="31"/>
      <c r="G46" s="31"/>
    </row>
    <row r="47" spans="1:11" s="2" customFormat="1" ht="18.75" customHeight="1">
      <c r="A47" s="31" t="s">
        <v>21</v>
      </c>
      <c r="B47" s="31"/>
      <c r="C47" s="31"/>
      <c r="D47" s="31"/>
      <c r="E47" s="31"/>
      <c r="F47" s="31"/>
      <c r="G47" s="31"/>
    </row>
    <row r="48" spans="1:11" s="2" customFormat="1" ht="18.75" customHeight="1">
      <c r="A48" s="15"/>
      <c r="B48" s="20"/>
      <c r="C48" s="32"/>
      <c r="D48" s="33"/>
      <c r="E48" s="33"/>
      <c r="F48" s="34"/>
      <c r="G48" s="15"/>
    </row>
    <row r="49" spans="1:7" s="2" customFormat="1" ht="28.5" customHeight="1">
      <c r="A49" s="39" t="s">
        <v>37</v>
      </c>
      <c r="B49" s="39"/>
      <c r="C49" s="39"/>
      <c r="D49" s="39"/>
      <c r="E49" s="39"/>
      <c r="F49" s="39"/>
      <c r="G49" s="39"/>
    </row>
    <row r="50" spans="1:7" s="2" customFormat="1" ht="18.75" customHeight="1">
      <c r="A50" s="31" t="s">
        <v>20</v>
      </c>
      <c r="B50" s="31"/>
      <c r="C50" s="31"/>
      <c r="D50" s="31"/>
      <c r="E50" s="31"/>
      <c r="F50" s="31"/>
      <c r="G50" s="31"/>
    </row>
    <row r="51" spans="1:7" s="2" customFormat="1" ht="18.75" customHeight="1">
      <c r="A51" s="31" t="s">
        <v>22</v>
      </c>
      <c r="B51" s="31"/>
      <c r="C51" s="31"/>
      <c r="D51" s="31"/>
      <c r="E51" s="31"/>
      <c r="F51" s="31"/>
      <c r="G51" s="31"/>
    </row>
    <row r="52" spans="1:7" s="2" customFormat="1" ht="18.75" customHeight="1">
      <c r="A52" s="15"/>
      <c r="B52" s="20"/>
      <c r="C52" s="32"/>
      <c r="D52" s="33"/>
      <c r="E52" s="33"/>
      <c r="F52" s="34"/>
      <c r="G52" s="15"/>
    </row>
    <row r="53" spans="1:7" s="2" customFormat="1" ht="20.25" customHeight="1">
      <c r="A53" s="16"/>
      <c r="B53" s="16"/>
      <c r="C53" s="4"/>
      <c r="D53" s="4"/>
      <c r="E53" s="35"/>
      <c r="F53" s="35"/>
      <c r="G53" s="35"/>
    </row>
    <row r="54" spans="1:7" s="2" customFormat="1" ht="18" customHeight="1">
      <c r="A54" s="17" t="s">
        <v>4</v>
      </c>
      <c r="B54" s="17"/>
      <c r="C54" s="5"/>
      <c r="D54" s="6"/>
      <c r="E54" s="6"/>
      <c r="F54" s="6"/>
      <c r="G54" s="6"/>
    </row>
    <row r="55" spans="1:7" s="2" customFormat="1" ht="18" customHeight="1">
      <c r="A55" s="17" t="s">
        <v>5</v>
      </c>
      <c r="B55" s="17"/>
      <c r="C55" s="7"/>
      <c r="D55" s="6"/>
      <c r="E55" s="6"/>
      <c r="F55" s="6"/>
      <c r="G55" s="6"/>
    </row>
    <row r="56" spans="1:7" s="2" customFormat="1" ht="20.25" customHeight="1">
      <c r="A56" s="36" t="s">
        <v>6</v>
      </c>
      <c r="B56" s="36"/>
      <c r="C56" s="36"/>
      <c r="D56" s="6"/>
      <c r="E56" s="6"/>
      <c r="F56" s="6"/>
      <c r="G56" s="6"/>
    </row>
  </sheetData>
  <sheetProtection selectLockedCells="1"/>
  <mergeCells count="62">
    <mergeCell ref="C52:F52"/>
    <mergeCell ref="E53:G53"/>
    <mergeCell ref="A56:C56"/>
    <mergeCell ref="A24:E24"/>
    <mergeCell ref="F24:G24"/>
    <mergeCell ref="A25:E25"/>
    <mergeCell ref="F25:G25"/>
    <mergeCell ref="A47:G47"/>
    <mergeCell ref="C48:F48"/>
    <mergeCell ref="A49:G49"/>
    <mergeCell ref="A50:G50"/>
    <mergeCell ref="A51:G51"/>
    <mergeCell ref="A43:E43"/>
    <mergeCell ref="F43:G43"/>
    <mergeCell ref="A44:G44"/>
    <mergeCell ref="A45:G45"/>
    <mergeCell ref="A46:G46"/>
    <mergeCell ref="A32:E32"/>
    <mergeCell ref="F32:G32"/>
    <mergeCell ref="A37:E37"/>
    <mergeCell ref="F37:G37"/>
    <mergeCell ref="A38:E38"/>
    <mergeCell ref="F38:G38"/>
    <mergeCell ref="A39:E39"/>
    <mergeCell ref="F39:G39"/>
    <mergeCell ref="A40:E40"/>
    <mergeCell ref="F40:G40"/>
    <mergeCell ref="A41:E41"/>
    <mergeCell ref="F41:G41"/>
    <mergeCell ref="A42:E42"/>
    <mergeCell ref="F42:G42"/>
    <mergeCell ref="A28:E28"/>
    <mergeCell ref="A30:E30"/>
    <mergeCell ref="F30:G30"/>
    <mergeCell ref="A31:E31"/>
    <mergeCell ref="F31:G31"/>
    <mergeCell ref="A26:G26"/>
    <mergeCell ref="F35:G35"/>
    <mergeCell ref="A36:E36"/>
    <mergeCell ref="F36:G36"/>
    <mergeCell ref="A6:E6"/>
    <mergeCell ref="F6:G6"/>
    <mergeCell ref="F27:G27"/>
    <mergeCell ref="A33:E33"/>
    <mergeCell ref="F33:G33"/>
    <mergeCell ref="A29:E29"/>
    <mergeCell ref="F29:G29"/>
    <mergeCell ref="F28:G28"/>
    <mergeCell ref="A34:E34"/>
    <mergeCell ref="F34:G34"/>
    <mergeCell ref="A35:E35"/>
    <mergeCell ref="A27:E27"/>
    <mergeCell ref="C8:G8"/>
    <mergeCell ref="C12:G12"/>
    <mergeCell ref="C16:G16"/>
    <mergeCell ref="C20:G20"/>
    <mergeCell ref="A1:F2"/>
    <mergeCell ref="A4:E4"/>
    <mergeCell ref="F4:G4"/>
    <mergeCell ref="A5:E5"/>
    <mergeCell ref="F5:G5"/>
    <mergeCell ref="A3:F3"/>
  </mergeCells>
  <pageMargins left="0.23622047244094491" right="0.23622047244094491" top="0.74803149606299213" bottom="0.74803149606299213" header="0.31496062992125984" footer="0.31496062992125984"/>
  <pageSetup paperSize="9" scale="64" orientation="portrait" r:id="rId1"/>
  <headerFooter>
    <oddHeader>&amp;L&amp;"Arial,Regular"&amp;10Прилог 1 Упутства UP-07.02.09-003</oddHeader>
    <oddFooter>&amp;L&amp;"Arial,Regular"&amp;10SA-07.02.09-013, верзија 4.0&amp;R&amp;"Arial,Regular"&amp;10Страна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2011-10-82820</_dlc_DocId>
    <_dlc_DocIdUrl xmlns="b3ef1202-6da4-439b-bd9c-0f518e8f8abc">
      <Url>http://nisdms.nis.local/_layouts/DocIdRedir.aspx?ID=2011-10-82820</Url>
      <Description>2011-10-82820</Description>
    </_dlc_DocIdUrl>
    <BarCode xmlns="b3ef1202-6da4-439b-bd9c-0f518e8f8abc">30170518100421026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NM_049000/ND-od/001317-05</InternalID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10B7A2-D9B9-4CFC-8BCD-987C596498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6ADDD1C-D38A-48AE-83DC-9F06E75885D5}">
  <ds:schemaRefs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dcmitype/"/>
    <ds:schemaRef ds:uri="b3ef1202-6da4-439b-bd9c-0f518e8f8abc"/>
    <ds:schemaRef ds:uri="http://schemas.microsoft.com/office/2006/documentManagement/types"/>
    <ds:schemaRef ds:uri="http://purl.org/dc/elements/1.1/"/>
    <ds:schemaRef ds:uri="http://purl.org/dc/terms/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8EEA6A7F-02CD-47FD-B88E-B703C5AA015D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B4ACE78D-D46A-4750-A411-BDF01BCBFC1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1</vt:i4>
      </vt:variant>
    </vt:vector>
  </HeadingPairs>
  <TitlesOfParts>
    <vt:vector size="2" baseType="lpstr">
      <vt:lpstr>Образац понуде</vt:lpstr>
      <vt:lpstr>'Образац понуде'!Oblast_štampanja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uputstva SA-07.02.09-013 Obrazac ponude_srp</dc:title>
  <dc:creator>Goran Babic</dc:creator>
  <cp:keywords>Без ограничења/Unrestricted</cp:keywords>
  <cp:lastModifiedBy>Marjana Topalovic</cp:lastModifiedBy>
  <cp:lastPrinted>2025-01-30T07:31:08Z</cp:lastPrinted>
  <dcterms:created xsi:type="dcterms:W3CDTF">2014-11-28T11:36:42Z</dcterms:created>
  <dcterms:modified xsi:type="dcterms:W3CDTF">2026-05-15T13:18:59Z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d0c42f98-5703-4e54-9cd6-f730abae301d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30170518100421026</vt:lpwstr>
  </property>
  <property fmtid="{D5CDD505-2E9C-101B-9397-08002B2CF9AE}" pid="7" name="_dlc_DocIdItemGuid">
    <vt:lpwstr>f4e86ade-feee-4ccf-a242-956d9c8935de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